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Бух.56" sheetId="1" r:id="rId1"/>
  </sheets>
  <externalReferences>
    <externalReference r:id="rId2"/>
  </externalReferences>
  <definedNames>
    <definedName name="Z_6E36EA37_049E_4FAE_B719_2847CD16F858_.wvu.Cols" localSheetId="0" hidden="1">Бух.56!$F:$H,Бух.56!$L:$O</definedName>
    <definedName name="Z_6E36EA37_049E_4FAE_B719_2847CD16F858_.wvu.Rows" localSheetId="0" hidden="1">Бух.56!$42:$45</definedName>
    <definedName name="Z_73C0D023_21BD_4441_8EFA_957546C15799_.wvu.Cols" localSheetId="0" hidden="1">Бух.56!$F:$H,Бух.56!$L:$O</definedName>
    <definedName name="Z_73C0D023_21BD_4441_8EFA_957546C15799_.wvu.Rows" localSheetId="0" hidden="1">Бух.56!$42:$45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M32"/>
  <c r="L32"/>
  <c r="F32"/>
  <c r="O31"/>
  <c r="M31"/>
  <c r="F31"/>
  <c r="O30"/>
  <c r="M30"/>
  <c r="F30"/>
  <c r="O29"/>
  <c r="M29"/>
  <c r="F29"/>
  <c r="O28"/>
  <c r="O25" s="1"/>
  <c r="O50" s="1"/>
  <c r="O54" s="1"/>
  <c r="O57" s="1"/>
  <c r="M28"/>
  <c r="F28"/>
  <c r="O27"/>
  <c r="M27"/>
  <c r="M25" s="1"/>
  <c r="M50" s="1"/>
  <c r="M54" s="1"/>
  <c r="M57" s="1"/>
  <c r="F27"/>
  <c r="F26"/>
  <c r="F50" s="1"/>
  <c r="N25"/>
  <c r="N50" s="1"/>
  <c r="N54" s="1"/>
  <c r="N57" s="1"/>
  <c r="L25"/>
  <c r="L50" s="1"/>
  <c r="L54" s="1"/>
  <c r="L57" s="1"/>
  <c r="G24"/>
  <c r="E3"/>
  <c r="G49" l="1"/>
  <c r="F54"/>
  <c r="F57" s="1"/>
  <c r="H49"/>
  <c r="I25"/>
  <c r="I50" s="1"/>
  <c r="I54" s="1"/>
  <c r="I57" s="1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<sst xmlns="http://schemas.openxmlformats.org/spreadsheetml/2006/main" count="65" uniqueCount="54">
  <si>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ул.Буханцева,56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</si>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</sst>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K14" sqref="K14"/>
    </sheetView>
  </sheetViews>
  <sheetFormatPr defaultColWidth="9.140625" defaultRowHeight="12.75"/>
  <cols>
    <col min="1" max="3" width="9.140625" style="1"/>
    <col min="4" max="4" width="26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1379.21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1207.4100000000001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171.8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2.2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330624.71999999997</v>
      </c>
      <c r="F10" s="25"/>
      <c r="G10" s="23"/>
      <c r="H10" s="23"/>
      <c r="I10" s="25">
        <v>315238.11</v>
      </c>
      <c r="J10" s="26">
        <v>83045.279999999999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55773.98</v>
      </c>
      <c r="F12" s="25"/>
      <c r="G12" s="23"/>
      <c r="H12" s="23"/>
      <c r="I12" s="25">
        <v>54944.66</v>
      </c>
      <c r="J12" s="26">
        <v>12037.88</v>
      </c>
    </row>
    <row r="13" spans="1:10" ht="15.75" customHeight="1">
      <c r="A13" s="93" t="s">
        <v>16</v>
      </c>
      <c r="B13" s="94"/>
      <c r="C13" s="94"/>
      <c r="D13" s="95"/>
      <c r="E13" s="25">
        <v>79429.84</v>
      </c>
      <c r="F13" s="25"/>
      <c r="G13" s="23"/>
      <c r="H13" s="23"/>
      <c r="I13" s="25">
        <v>78521.53</v>
      </c>
      <c r="J13" s="26">
        <v>17195.689999999999</v>
      </c>
    </row>
    <row r="14" spans="1:10" ht="14.45" customHeight="1">
      <c r="A14" s="86" t="s">
        <v>17</v>
      </c>
      <c r="B14" s="86"/>
      <c r="C14" s="86"/>
      <c r="D14" s="86"/>
      <c r="E14" s="25">
        <v>130007.73</v>
      </c>
      <c r="F14" s="25"/>
      <c r="G14" s="23"/>
      <c r="H14" s="23"/>
      <c r="I14" s="25">
        <v>117490.73</v>
      </c>
      <c r="J14" s="26">
        <v>26453.17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24" customHeight="1">
      <c r="A16" s="99" t="s">
        <v>19</v>
      </c>
      <c r="B16" s="100"/>
      <c r="C16" s="100"/>
      <c r="D16" s="101"/>
      <c r="E16" s="25">
        <v>204285.66</v>
      </c>
      <c r="F16" s="25"/>
      <c r="G16" s="23"/>
      <c r="H16" s="23"/>
      <c r="I16" s="25">
        <v>195524.9</v>
      </c>
      <c r="J16" s="26">
        <v>49359.29</v>
      </c>
    </row>
    <row r="17" spans="1:15" ht="15.75">
      <c r="A17" s="86" t="s">
        <v>20</v>
      </c>
      <c r="B17" s="86"/>
      <c r="C17" s="86"/>
      <c r="D17" s="86"/>
      <c r="E17" s="25">
        <v>19130.22</v>
      </c>
      <c r="F17" s="25"/>
      <c r="G17" s="23"/>
      <c r="H17" s="23"/>
      <c r="I17" s="25">
        <v>18362.900000000001</v>
      </c>
      <c r="J17" s="26">
        <v>4861.08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3201.66</v>
      </c>
      <c r="F21" s="25"/>
      <c r="G21" s="23"/>
      <c r="H21" s="23"/>
      <c r="I21" s="25">
        <v>3047.6</v>
      </c>
      <c r="J21" s="26">
        <v>832.13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-41531.769999999997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13743.95</v>
      </c>
      <c r="L25" s="71">
        <f>SUM(L27:L31)</f>
        <v>4087.92</v>
      </c>
      <c r="M25" s="71">
        <f t="shared" ref="M25:O25" si="0">SUM(M27:M31)</f>
        <v>4823.7455999999993</v>
      </c>
      <c r="N25" s="71">
        <f t="shared" si="0"/>
        <v>0</v>
      </c>
      <c r="O25" s="71">
        <f t="shared" si="0"/>
        <v>0</v>
      </c>
    </row>
    <row r="26" spans="1:15" ht="28.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5749.17</v>
      </c>
      <c r="L27" s="41">
        <v>1809.55</v>
      </c>
      <c r="M27" s="41">
        <f t="shared" ref="M27:M31" si="3">L27*118%</f>
        <v>2135.2689999999998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1689.44</v>
      </c>
      <c r="L28" s="41">
        <v>545.25</v>
      </c>
      <c r="M28" s="41">
        <f t="shared" si="3"/>
        <v>643.39499999999998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343.9</v>
      </c>
      <c r="L29" s="41">
        <v>100</v>
      </c>
      <c r="M29" s="41">
        <f t="shared" si="3"/>
        <v>118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5.7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5961.44</v>
      </c>
      <c r="L31" s="41">
        <v>1633.12</v>
      </c>
      <c r="M31" s="41">
        <f t="shared" si="3"/>
        <v>1927.0815999999998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112062.02</v>
      </c>
      <c r="L32" s="71">
        <f>SUM(L34:L38)</f>
        <v>31016.28</v>
      </c>
      <c r="M32" s="71">
        <f t="shared" ref="M32:O32" si="6">SUM(M34:M38)</f>
        <v>36599.210399999996</v>
      </c>
      <c r="N32" s="71">
        <f t="shared" si="6"/>
        <v>8473.6200000000008</v>
      </c>
      <c r="O32" s="71">
        <f t="shared" si="6"/>
        <v>8527.6816956000021</v>
      </c>
    </row>
    <row r="33" spans="1:15" ht="37.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38924.03</v>
      </c>
      <c r="L34" s="41">
        <v>10707.76</v>
      </c>
      <c r="M34" s="41">
        <f t="shared" ref="M34:M38" si="7">L34*118%</f>
        <v>12635.156799999999</v>
      </c>
      <c r="N34" s="41">
        <v>6123.59</v>
      </c>
      <c r="O34" s="41">
        <f t="shared" ref="O34:O38" si="8">N34*$O$23</f>
        <v>6162.6585042000006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9713.91</v>
      </c>
      <c r="L35" s="41">
        <v>3226.08</v>
      </c>
      <c r="M35" s="41">
        <f t="shared" si="7"/>
        <v>3806.7743999999998</v>
      </c>
      <c r="N35" s="41">
        <v>1107.1300000000001</v>
      </c>
      <c r="O35" s="41">
        <f t="shared" si="8"/>
        <v>1114.1934894000001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1220.23</v>
      </c>
      <c r="L36" s="41">
        <v>56.85</v>
      </c>
      <c r="M36" s="41">
        <f t="shared" si="7"/>
        <v>67.082999999999998</v>
      </c>
      <c r="N36" s="41">
        <v>0</v>
      </c>
      <c r="O36" s="41">
        <f>N36*$O$23</f>
        <v>0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25371.18</v>
      </c>
      <c r="L37" s="41">
        <v>4110.2</v>
      </c>
      <c r="M37" s="41">
        <f t="shared" si="7"/>
        <v>4850.0359999999991</v>
      </c>
      <c r="N37" s="42">
        <v>0</v>
      </c>
      <c r="O37" s="41">
        <f t="shared" si="8"/>
        <v>0</v>
      </c>
    </row>
    <row r="38" spans="1:15" ht="39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36832.67</v>
      </c>
      <c r="L38" s="41">
        <v>12915.39</v>
      </c>
      <c r="M38" s="41">
        <f t="shared" si="7"/>
        <v>15240.160199999998</v>
      </c>
      <c r="N38" s="41">
        <v>1242.9000000000001</v>
      </c>
      <c r="O38" s="41">
        <f t="shared" si="8"/>
        <v>1250.8297020000002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64455.4</v>
      </c>
      <c r="L39" s="45">
        <f>SUM(L40:L48)</f>
        <v>3847.69</v>
      </c>
      <c r="M39" s="45">
        <f t="shared" ref="M39:O39" si="10">SUM(M40:M48)</f>
        <v>4540.2741999999998</v>
      </c>
      <c r="N39" s="45">
        <f t="shared" si="10"/>
        <v>59853.919999999998</v>
      </c>
      <c r="O39" s="45">
        <f t="shared" si="10"/>
        <v>60235.788009599994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45796.58</v>
      </c>
      <c r="L40" s="41">
        <v>196.48</v>
      </c>
      <c r="M40" s="41">
        <f t="shared" ref="M40:M48" si="11">L40*118%</f>
        <v>231.84639999999999</v>
      </c>
      <c r="N40" s="41">
        <v>41495.019999999997</v>
      </c>
      <c r="O40" s="41">
        <f t="shared" ref="O40:O45" si="12">N40*$O$23</f>
        <v>41759.758227599996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9233.68</v>
      </c>
      <c r="L41" s="41">
        <v>58.08</v>
      </c>
      <c r="M41" s="41">
        <f t="shared" si="11"/>
        <v>68.534399999999991</v>
      </c>
      <c r="N41" s="41">
        <v>8369.58</v>
      </c>
      <c r="O41" s="41">
        <f t="shared" si="12"/>
        <v>8422.9779204000006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577.79</v>
      </c>
      <c r="L46" s="41">
        <v>23.79</v>
      </c>
      <c r="M46" s="41">
        <f t="shared" si="11"/>
        <v>28.072199999999999</v>
      </c>
      <c r="N46" s="41">
        <v>345.17</v>
      </c>
      <c r="O46" s="41">
        <f>N46*$O$23</f>
        <v>347.37218460000003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108.09</v>
      </c>
      <c r="L47" s="41">
        <v>551.13</v>
      </c>
      <c r="M47" s="41">
        <f t="shared" si="11"/>
        <v>650.33339999999998</v>
      </c>
      <c r="N47" s="42">
        <v>0</v>
      </c>
      <c r="O47" s="41">
        <f t="shared" ref="O47:O48" si="13">N47*$O$23</f>
        <v>0</v>
      </c>
    </row>
    <row r="48" spans="1:15" ht="4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8739.26</v>
      </c>
      <c r="L48" s="41">
        <v>3018.21</v>
      </c>
      <c r="M48" s="41">
        <f t="shared" si="11"/>
        <v>3561.4877999999999</v>
      </c>
      <c r="N48" s="41">
        <v>9644.15</v>
      </c>
      <c r="O48" s="41">
        <f t="shared" si="13"/>
        <v>9705.6796770000001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168.3</v>
      </c>
      <c r="L49" s="41">
        <v>158.46</v>
      </c>
      <c r="M49" s="41">
        <f>L49*118%</f>
        <v>186.9828</v>
      </c>
      <c r="N49" s="41">
        <v>253.15</v>
      </c>
      <c r="O49" s="41">
        <f>N49*$O$23-0.17</f>
        <v>254.59509700000004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190429.66999999998</v>
      </c>
      <c r="J50" s="27"/>
      <c r="L50" s="46">
        <f>L25+L32+L39+L49</f>
        <v>39110.35</v>
      </c>
      <c r="M50" s="46">
        <f t="shared" ref="M50:O50" si="14">M25+M32+M39+M49</f>
        <v>46150.212999999996</v>
      </c>
      <c r="N50" s="46">
        <f t="shared" si="14"/>
        <v>68580.689999999988</v>
      </c>
      <c r="O50" s="46">
        <f t="shared" si="14"/>
        <v>69018.064802199995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22994.84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16549.97</v>
      </c>
      <c r="L52" s="41"/>
      <c r="M52" s="41"/>
      <c r="N52" s="41"/>
      <c r="O52" s="41"/>
    </row>
    <row r="53" spans="1:15" ht="18.7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8127.49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238101.96999999997</v>
      </c>
      <c r="L54" s="46">
        <f t="shared" ref="L54:O54" si="15">L50</f>
        <v>39110.35</v>
      </c>
      <c r="M54" s="46">
        <f t="shared" si="15"/>
        <v>46150.212999999996</v>
      </c>
      <c r="N54" s="46">
        <f t="shared" si="15"/>
        <v>68580.689999999988</v>
      </c>
      <c r="O54" s="46">
        <f t="shared" si="15"/>
        <v>69018.064802199995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204285.66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195524.9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-75348.079999999958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Бух.56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2013-05-24T09:53:04Z</dcterms:created>
  <dcterms:modified xsi:type="dcterms:W3CDTF">2014-05-12T11:04:38Z</dcterms:modified>
</cp:coreProperties>
</file>